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Escritorio\REFORMA AÑO 2026\"/>
    </mc:Choice>
  </mc:AlternateContent>
  <xr:revisionPtr revIDLastSave="0" documentId="13_ncr:1_{ABBA3506-A644-421B-A294-BFC8704FD46E}" xr6:coauthVersionLast="37" xr6:coauthVersionMax="47" xr10:uidLastSave="{00000000-0000-0000-0000-000000000000}"/>
  <bookViews>
    <workbookView xWindow="0" yWindow="0" windowWidth="28770" windowHeight="12075" xr2:uid="{00000000-000D-0000-FFFF-FFFF00000000}"/>
  </bookViews>
  <sheets>
    <sheet name="12" sheetId="1" r:id="rId1"/>
    <sheet name="11" sheetId="3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3" i="1"/>
  <c r="H17" i="1"/>
  <c r="H16" i="1"/>
  <c r="H15" i="1"/>
  <c r="F18" i="1"/>
  <c r="H12" i="1"/>
  <c r="H11" i="1"/>
  <c r="H10" i="1"/>
  <c r="G18" i="1"/>
  <c r="H6" i="3" l="1"/>
  <c r="E6" i="3"/>
  <c r="G7" i="3"/>
  <c r="F7" i="3"/>
  <c r="H5" i="3"/>
  <c r="H8" i="1"/>
  <c r="H9" i="1" l="1"/>
  <c r="H7" i="1"/>
  <c r="H5" i="1" l="1"/>
  <c r="H6" i="1" l="1"/>
</calcChain>
</file>

<file path=xl/sharedStrings.xml><?xml version="1.0" encoding="utf-8"?>
<sst xmlns="http://schemas.openxmlformats.org/spreadsheetml/2006/main" count="58" uniqueCount="48">
  <si>
    <t xml:space="preserve">PARTIDA PRESUPUESTARIA </t>
  </si>
  <si>
    <t>DESCRIPCIÓN</t>
  </si>
  <si>
    <t>SUMA TOTAL</t>
  </si>
  <si>
    <t>PROPUESTA DE TRASPASOS DE CRÉDITOS</t>
  </si>
  <si>
    <t>DIPONIBLE</t>
  </si>
  <si>
    <t>INCREMENTO</t>
  </si>
  <si>
    <t>REDUCCIÓN</t>
  </si>
  <si>
    <t>DISPONIBLE DESPUES DE TRASPASO</t>
  </si>
  <si>
    <t>ITEM 3</t>
  </si>
  <si>
    <t>SUBPROGRAMAS</t>
  </si>
  <si>
    <t>ITEM 1</t>
  </si>
  <si>
    <t>341 - Dirección  de Gestión De Obras Públicas</t>
  </si>
  <si>
    <t>Pp 2026 San. Carlos Abdón Calderón Mant. Cancha De Futbol</t>
  </si>
  <si>
    <t>Pp 2025 - Las Palmeras, Mantenimiento De La Infraestructura Y Construcción De
Cubierta Para La Actividad Fisica Deportiva.</t>
  </si>
  <si>
    <t>Pp 2026 Barrio La Carolina 1 Esta Const. Cancha Cubierta</t>
  </si>
  <si>
    <t>Pp 2026  Enokanqui. El Progreso Const. Cubierta Y Contrapiso Esc. Mercedes De Jesús</t>
  </si>
  <si>
    <t>Pg Mantenimiento Infraestructura Educativa</t>
  </si>
  <si>
    <t xml:space="preserve">7.5.05.01.08 </t>
  </si>
  <si>
    <t xml:space="preserve">7.5.05.01.25 </t>
  </si>
  <si>
    <t xml:space="preserve">7.5.01.07.10 </t>
  </si>
  <si>
    <t xml:space="preserve">7.5.01.07.13 </t>
  </si>
  <si>
    <t xml:space="preserve">7.5.05.01.03 </t>
  </si>
  <si>
    <t>511 - Gastos Comunes De La Entidad</t>
  </si>
  <si>
    <t xml:space="preserve">5.8.01.08.03 </t>
  </si>
  <si>
    <t xml:space="preserve">9.6.02.01.01 </t>
  </si>
  <si>
    <t>A La Contraloria General Del Estado</t>
  </si>
  <si>
    <t>Cuota Capital Crédito Bde  41636 (Regeneración Urbana)</t>
  </si>
  <si>
    <t>1.1.2  Dirección  de Gestión Administrativa</t>
  </si>
  <si>
    <t xml:space="preserve">8.4.01.04 </t>
  </si>
  <si>
    <t>Maquinaria Y Equipos  (De Larga Duración)</t>
  </si>
  <si>
    <t xml:space="preserve">8.4.01.06 </t>
  </si>
  <si>
    <t>Herramientas (De Larga Duración)</t>
  </si>
  <si>
    <t xml:space="preserve">5.3.02.04 </t>
  </si>
  <si>
    <t>Edición, Impresión, Reproducción, Publicaciones, Suscripciones, Fotocopiado,
Traducción, Empastado, Enmarcación,</t>
  </si>
  <si>
    <t>ITEM 2</t>
  </si>
  <si>
    <t xml:space="preserve">7.3.06.09 </t>
  </si>
  <si>
    <t>Investigaciones Profesionales Y Análisis De Laboratorio</t>
  </si>
  <si>
    <t xml:space="preserve">7.5.01.07.03 </t>
  </si>
  <si>
    <t>Construcciones y Edificaciones (Cultura)</t>
  </si>
  <si>
    <t>3.2.1  Dirección de Gestión Ambiental</t>
  </si>
  <si>
    <t xml:space="preserve">7.1.05.12 </t>
  </si>
  <si>
    <t xml:space="preserve">7.3.03.01 </t>
  </si>
  <si>
    <t xml:space="preserve">7.3.03.03 </t>
  </si>
  <si>
    <t>Subrogación</t>
  </si>
  <si>
    <t>Pasajes Al Interior</t>
  </si>
  <si>
    <t>Viáticos Y Subsistencias En El Interior</t>
  </si>
  <si>
    <t>ITEM 4</t>
  </si>
  <si>
    <t>2.1.1 Dirección de Gestión Turismo, Cultura y Nacionalidades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</si>
</sst>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4">
    <xf numFmtId="0" fontId="0" fillId="0" borderId="0" xfId="0"/>
    <xf numFmtId="165" fontId="0" fillId="0" borderId="1" xfId="1" applyFont="1" applyBorder="1"/>
    <xf numFmtId="0" fontId="0" fillId="0" borderId="1" xfId="0" applyBorder="1" applyAlignment="1">
      <alignment horizontal="left" wrapText="1"/>
    </xf>
    <xf numFmtId="164" fontId="0" fillId="0" borderId="0" xfId="0" applyNumberFormat="1"/>
    <xf numFmtId="0" fontId="0" fillId="0" borderId="3" xfId="0" applyBorder="1"/>
    <xf numFmtId="165" fontId="2" fillId="0" borderId="3" xfId="0" applyNumberFormat="1" applyFont="1" applyBorder="1"/>
    <xf numFmtId="0" fontId="0" fillId="0" borderId="1" xfId="0" applyBorder="1" applyAlignment="1">
      <alignment horizontal="center"/>
    </xf>
    <xf numFmtId="43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wrapText="1"/>
    </xf>
    <xf numFmtId="165" fontId="0" fillId="0" borderId="4" xfId="1" applyFont="1" applyBorder="1"/>
    <xf numFmtId="165" fontId="0" fillId="0" borderId="5" xfId="1" applyFont="1" applyBorder="1"/>
    <xf numFmtId="165" fontId="0" fillId="0" borderId="6" xfId="1" applyFont="1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 wrapText="1"/>
    </xf>
    <xf numFmtId="165" fontId="0" fillId="0" borderId="7" xfId="1" applyFont="1" applyBorder="1"/>
    <xf numFmtId="165" fontId="0" fillId="0" borderId="8" xfId="1" applyFont="1" applyBorder="1"/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topLeftCell="A4" zoomScale="87" zoomScaleNormal="87" workbookViewId="0">
      <selection activeCell="B15" sqref="B15:B17"/>
    </sheetView>
  </sheetViews>
  <sheetFormatPr baseColWidth="10" defaultColWidth="9.140625" defaultRowHeight="15" x14ac:dyDescent="0.25"/>
  <cols>
    <col min="1" max="1" width="6.5703125" customWidth="1"/>
    <col min="2" max="2" width="18.5703125" customWidth="1"/>
    <col min="3" max="3" width="16.5703125" customWidth="1"/>
    <col min="4" max="4" width="28.42578125" customWidth="1"/>
    <col min="5" max="5" width="12.7109375" customWidth="1"/>
    <col min="6" max="6" width="12.85546875" customWidth="1"/>
    <col min="7" max="7" width="14.28515625" customWidth="1"/>
    <col min="8" max="8" width="16.42578125" customWidth="1"/>
    <col min="10" max="10" width="13.7109375" customWidth="1"/>
  </cols>
  <sheetData>
    <row r="2" spans="1:10" x14ac:dyDescent="0.25">
      <c r="B2" s="26" t="s">
        <v>3</v>
      </c>
      <c r="C2" s="26"/>
      <c r="D2" s="26"/>
      <c r="E2" s="26"/>
      <c r="F2" s="26"/>
      <c r="G2" s="26"/>
      <c r="H2" s="26"/>
    </row>
    <row r="4" spans="1:10" ht="47.25" customHeight="1" thickBot="1" x14ac:dyDescent="0.3">
      <c r="B4" s="8" t="s">
        <v>9</v>
      </c>
      <c r="C4" s="9" t="s">
        <v>0</v>
      </c>
      <c r="D4" s="9" t="s">
        <v>1</v>
      </c>
      <c r="E4" s="8" t="s">
        <v>4</v>
      </c>
      <c r="F4" s="8" t="s">
        <v>5</v>
      </c>
      <c r="G4" s="8" t="s">
        <v>6</v>
      </c>
      <c r="H4" s="9" t="s">
        <v>7</v>
      </c>
    </row>
    <row r="5" spans="1:10" ht="40.5" customHeight="1" x14ac:dyDescent="0.25">
      <c r="A5" s="29" t="s">
        <v>10</v>
      </c>
      <c r="B5" s="30" t="s">
        <v>11</v>
      </c>
      <c r="C5" s="10" t="s">
        <v>17</v>
      </c>
      <c r="D5" s="11" t="s">
        <v>12</v>
      </c>
      <c r="E5" s="12">
        <v>18398.240000000002</v>
      </c>
      <c r="F5" s="12">
        <v>4669.87</v>
      </c>
      <c r="G5" s="12">
        <v>0</v>
      </c>
      <c r="H5" s="13">
        <f>E5+F5</f>
        <v>23068.11</v>
      </c>
      <c r="J5" s="7"/>
    </row>
    <row r="6" spans="1:10" ht="40.5" customHeight="1" x14ac:dyDescent="0.25">
      <c r="A6" s="31"/>
      <c r="B6" s="28"/>
      <c r="C6" s="6" t="s">
        <v>18</v>
      </c>
      <c r="D6" s="2" t="s">
        <v>13</v>
      </c>
      <c r="E6" s="1">
        <v>0</v>
      </c>
      <c r="F6" s="1">
        <v>23817.1</v>
      </c>
      <c r="G6" s="1">
        <v>0</v>
      </c>
      <c r="H6" s="14">
        <f>E6+F6</f>
        <v>23817.1</v>
      </c>
      <c r="J6" s="7"/>
    </row>
    <row r="7" spans="1:10" ht="40.5" customHeight="1" x14ac:dyDescent="0.25">
      <c r="A7" s="31"/>
      <c r="B7" s="28"/>
      <c r="C7" s="6" t="s">
        <v>19</v>
      </c>
      <c r="D7" s="2" t="s">
        <v>14</v>
      </c>
      <c r="E7" s="1">
        <v>105000</v>
      </c>
      <c r="F7" s="1">
        <v>18553.64</v>
      </c>
      <c r="G7" s="1">
        <v>0</v>
      </c>
      <c r="H7" s="14">
        <f>E7+F7</f>
        <v>123553.64</v>
      </c>
      <c r="J7" s="7"/>
    </row>
    <row r="8" spans="1:10" ht="40.5" customHeight="1" x14ac:dyDescent="0.25">
      <c r="A8" s="31"/>
      <c r="B8" s="28"/>
      <c r="C8" s="6" t="s">
        <v>20</v>
      </c>
      <c r="D8" s="2" t="s">
        <v>15</v>
      </c>
      <c r="E8" s="1">
        <v>102258.76</v>
      </c>
      <c r="F8" s="1">
        <v>18973.97</v>
      </c>
      <c r="G8" s="1">
        <v>0</v>
      </c>
      <c r="H8" s="14">
        <f>E8+F8</f>
        <v>121232.73</v>
      </c>
      <c r="J8" s="7"/>
    </row>
    <row r="9" spans="1:10" ht="40.5" customHeight="1" thickBot="1" x14ac:dyDescent="0.3">
      <c r="A9" s="32"/>
      <c r="B9" s="33"/>
      <c r="C9" s="15" t="s">
        <v>21</v>
      </c>
      <c r="D9" s="16" t="s">
        <v>16</v>
      </c>
      <c r="E9" s="17">
        <v>196765.13</v>
      </c>
      <c r="F9" s="17">
        <v>0</v>
      </c>
      <c r="G9" s="17">
        <v>66014.58</v>
      </c>
      <c r="H9" s="18">
        <f>E9-G9</f>
        <v>130750.55</v>
      </c>
      <c r="J9" s="7"/>
    </row>
    <row r="10" spans="1:10" ht="40.5" customHeight="1" thickBot="1" x14ac:dyDescent="0.3">
      <c r="A10" s="29" t="s">
        <v>34</v>
      </c>
      <c r="B10" s="30" t="s">
        <v>27</v>
      </c>
      <c r="C10" s="10" t="s">
        <v>28</v>
      </c>
      <c r="D10" s="11" t="s">
        <v>29</v>
      </c>
      <c r="E10" s="12">
        <v>0.2</v>
      </c>
      <c r="F10" s="12">
        <v>1623.37</v>
      </c>
      <c r="G10" s="12">
        <v>0</v>
      </c>
      <c r="H10" s="13">
        <f>E10+F10</f>
        <v>1623.57</v>
      </c>
      <c r="J10" s="7"/>
    </row>
    <row r="11" spans="1:10" ht="40.5" customHeight="1" x14ac:dyDescent="0.25">
      <c r="A11" s="31"/>
      <c r="B11" s="28"/>
      <c r="C11" s="6" t="s">
        <v>30</v>
      </c>
      <c r="D11" s="2" t="s">
        <v>31</v>
      </c>
      <c r="E11" s="1">
        <v>0</v>
      </c>
      <c r="F11" s="1">
        <v>162.34</v>
      </c>
      <c r="G11" s="1">
        <v>0</v>
      </c>
      <c r="H11" s="13">
        <f>E11+F11</f>
        <v>162.34</v>
      </c>
      <c r="J11" s="7"/>
    </row>
    <row r="12" spans="1:10" ht="40.5" customHeight="1" thickBot="1" x14ac:dyDescent="0.3">
      <c r="A12" s="32"/>
      <c r="B12" s="33"/>
      <c r="C12" s="15" t="s">
        <v>32</v>
      </c>
      <c r="D12" s="16" t="s">
        <v>33</v>
      </c>
      <c r="E12" s="17">
        <v>22465.279999999999</v>
      </c>
      <c r="F12" s="17">
        <v>0</v>
      </c>
      <c r="G12" s="17">
        <v>1785.71</v>
      </c>
      <c r="H12" s="18">
        <f>E12-G12</f>
        <v>20679.57</v>
      </c>
      <c r="J12" s="7"/>
    </row>
    <row r="13" spans="1:10" ht="40.5" customHeight="1" x14ac:dyDescent="0.25">
      <c r="A13" s="29" t="s">
        <v>8</v>
      </c>
      <c r="B13" s="30" t="s">
        <v>47</v>
      </c>
      <c r="C13" s="10" t="s">
        <v>35</v>
      </c>
      <c r="D13" s="11" t="s">
        <v>36</v>
      </c>
      <c r="E13" s="12">
        <v>0</v>
      </c>
      <c r="F13" s="12">
        <v>6000</v>
      </c>
      <c r="G13" s="12">
        <v>0</v>
      </c>
      <c r="H13" s="13">
        <f>E13+F13</f>
        <v>6000</v>
      </c>
      <c r="J13" s="7"/>
    </row>
    <row r="14" spans="1:10" ht="40.5" customHeight="1" thickBot="1" x14ac:dyDescent="0.3">
      <c r="A14" s="32"/>
      <c r="B14" s="33"/>
      <c r="C14" s="15" t="s">
        <v>37</v>
      </c>
      <c r="D14" s="16" t="s">
        <v>38</v>
      </c>
      <c r="E14" s="17">
        <v>50000</v>
      </c>
      <c r="F14" s="17">
        <v>0</v>
      </c>
      <c r="G14" s="17">
        <v>6000</v>
      </c>
      <c r="H14" s="18">
        <f>E14-G14</f>
        <v>44000</v>
      </c>
      <c r="J14" s="7"/>
    </row>
    <row r="15" spans="1:10" ht="40.5" customHeight="1" x14ac:dyDescent="0.25">
      <c r="A15" s="29" t="s">
        <v>46</v>
      </c>
      <c r="B15" s="30" t="s">
        <v>39</v>
      </c>
      <c r="C15" s="10" t="s">
        <v>40</v>
      </c>
      <c r="D15" s="11" t="s">
        <v>43</v>
      </c>
      <c r="E15" s="12">
        <v>0</v>
      </c>
      <c r="F15" s="12">
        <v>1500</v>
      </c>
      <c r="G15" s="12">
        <v>0</v>
      </c>
      <c r="H15" s="13">
        <f>F15</f>
        <v>1500</v>
      </c>
      <c r="J15" s="7"/>
    </row>
    <row r="16" spans="1:10" ht="40.5" customHeight="1" x14ac:dyDescent="0.25">
      <c r="A16" s="31"/>
      <c r="B16" s="28"/>
      <c r="C16" s="6" t="s">
        <v>41</v>
      </c>
      <c r="D16" s="2" t="s">
        <v>44</v>
      </c>
      <c r="E16" s="1">
        <v>500</v>
      </c>
      <c r="F16" s="1">
        <v>0</v>
      </c>
      <c r="G16" s="1">
        <v>500</v>
      </c>
      <c r="H16" s="14">
        <f>E16-G16</f>
        <v>0</v>
      </c>
      <c r="J16" s="7"/>
    </row>
    <row r="17" spans="1:10" ht="40.5" customHeight="1" thickBot="1" x14ac:dyDescent="0.3">
      <c r="A17" s="32"/>
      <c r="B17" s="33"/>
      <c r="C17" s="15" t="s">
        <v>42</v>
      </c>
      <c r="D17" s="16" t="s">
        <v>45</v>
      </c>
      <c r="E17" s="17">
        <v>1245.57</v>
      </c>
      <c r="F17" s="17">
        <v>0</v>
      </c>
      <c r="G17" s="17">
        <v>1000</v>
      </c>
      <c r="H17" s="18">
        <f>E17-G17</f>
        <v>245.56999999999994</v>
      </c>
      <c r="J17" s="7"/>
    </row>
    <row r="18" spans="1:10" x14ac:dyDescent="0.25">
      <c r="A18" s="19"/>
      <c r="B18" s="27" t="s">
        <v>2</v>
      </c>
      <c r="C18" s="27"/>
      <c r="D18" s="27"/>
      <c r="E18" s="4"/>
      <c r="F18" s="5">
        <f>SUM(F5:F17)</f>
        <v>75300.289999999994</v>
      </c>
      <c r="G18" s="5">
        <f>SUM(G5:G17)</f>
        <v>75300.290000000008</v>
      </c>
      <c r="H18" s="4"/>
    </row>
    <row r="21" spans="1:10" x14ac:dyDescent="0.25">
      <c r="F21" s="3"/>
    </row>
  </sheetData>
  <mergeCells count="10">
    <mergeCell ref="B5:B9"/>
    <mergeCell ref="A5:A9"/>
    <mergeCell ref="B2:H2"/>
    <mergeCell ref="B18:D18"/>
    <mergeCell ref="B10:B12"/>
    <mergeCell ref="A10:A12"/>
    <mergeCell ref="B13:B14"/>
    <mergeCell ref="A13:A14"/>
    <mergeCell ref="B15:B17"/>
    <mergeCell ref="A15:A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7B09-7592-4904-A935-C4DCB85C1844}">
  <dimension ref="A2:J10"/>
  <sheetViews>
    <sheetView zoomScale="87" zoomScaleNormal="87" workbookViewId="0">
      <selection activeCell="H16" sqref="H16"/>
    </sheetView>
  </sheetViews>
  <sheetFormatPr baseColWidth="10" defaultColWidth="9.140625" defaultRowHeight="15" x14ac:dyDescent="0.25"/>
  <cols>
    <col min="1" max="1" width="6.5703125" customWidth="1"/>
    <col min="2" max="2" width="20" customWidth="1"/>
    <col min="3" max="3" width="16.5703125" customWidth="1"/>
    <col min="4" max="4" width="28.42578125" customWidth="1"/>
    <col min="5" max="5" width="12.7109375" customWidth="1"/>
    <col min="6" max="6" width="12.85546875" customWidth="1"/>
    <col min="7" max="7" width="14.28515625" customWidth="1"/>
    <col min="8" max="8" width="16.42578125" customWidth="1"/>
    <col min="10" max="10" width="13.7109375" customWidth="1"/>
  </cols>
  <sheetData>
    <row r="2" spans="1:10" x14ac:dyDescent="0.25">
      <c r="B2" s="26" t="s">
        <v>3</v>
      </c>
      <c r="C2" s="26"/>
      <c r="D2" s="26"/>
      <c r="E2" s="26"/>
      <c r="F2" s="26"/>
      <c r="G2" s="26"/>
      <c r="H2" s="26"/>
    </row>
    <row r="4" spans="1:10" ht="47.25" customHeight="1" thickBot="1" x14ac:dyDescent="0.3">
      <c r="B4" s="8" t="s">
        <v>9</v>
      </c>
      <c r="C4" s="9" t="s">
        <v>0</v>
      </c>
      <c r="D4" s="9" t="s">
        <v>1</v>
      </c>
      <c r="E4" s="8" t="s">
        <v>4</v>
      </c>
      <c r="F4" s="8" t="s">
        <v>5</v>
      </c>
      <c r="G4" s="8" t="s">
        <v>6</v>
      </c>
      <c r="H4" s="9" t="s">
        <v>7</v>
      </c>
    </row>
    <row r="5" spans="1:10" ht="40.5" customHeight="1" x14ac:dyDescent="0.25">
      <c r="A5" s="24" t="s">
        <v>10</v>
      </c>
      <c r="B5" s="22" t="s">
        <v>22</v>
      </c>
      <c r="C5" s="10" t="s">
        <v>23</v>
      </c>
      <c r="D5" s="21" t="s">
        <v>25</v>
      </c>
      <c r="E5" s="12">
        <v>40.020000000000003</v>
      </c>
      <c r="F5" s="12">
        <v>16486.66</v>
      </c>
      <c r="G5" s="12">
        <v>0</v>
      </c>
      <c r="H5" s="13">
        <f>E5+F5</f>
        <v>16526.68</v>
      </c>
      <c r="J5" s="7"/>
    </row>
    <row r="6" spans="1:10" ht="40.5" customHeight="1" x14ac:dyDescent="0.25">
      <c r="A6" s="25"/>
      <c r="B6" s="23"/>
      <c r="C6" s="6" t="s">
        <v>24</v>
      </c>
      <c r="D6" s="20" t="s">
        <v>26</v>
      </c>
      <c r="E6" s="1">
        <f>192753.85+G6</f>
        <v>209240.51</v>
      </c>
      <c r="F6" s="1"/>
      <c r="G6" s="1">
        <v>16486.66</v>
      </c>
      <c r="H6" s="14">
        <f>E6-G6</f>
        <v>192753.85</v>
      </c>
      <c r="J6" s="7"/>
    </row>
    <row r="7" spans="1:10" x14ac:dyDescent="0.25">
      <c r="A7" s="19"/>
      <c r="B7" s="27" t="s">
        <v>2</v>
      </c>
      <c r="C7" s="27"/>
      <c r="D7" s="27"/>
      <c r="E7" s="4"/>
      <c r="F7" s="5">
        <f>SUM(F5:F6)</f>
        <v>16486.66</v>
      </c>
      <c r="G7" s="5">
        <f>SUM(G5:G6)</f>
        <v>16486.66</v>
      </c>
      <c r="H7" s="4"/>
    </row>
    <row r="10" spans="1:10" x14ac:dyDescent="0.25">
      <c r="F10" s="3"/>
    </row>
  </sheetData>
  <mergeCells count="4">
    <mergeCell ref="B2:H2"/>
    <mergeCell ref="A5:A6"/>
    <mergeCell ref="B5:B6"/>
    <mergeCell ref="B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12</vt:lpstr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1</dc:creator>
  <cp:lastModifiedBy>hp</cp:lastModifiedBy>
  <dcterms:created xsi:type="dcterms:W3CDTF">2015-06-05T18:19:34Z</dcterms:created>
  <dcterms:modified xsi:type="dcterms:W3CDTF">2026-05-06T23:16:32Z</dcterms:modified>
</cp:coreProperties>
</file>